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20955" windowHeight="9720"/>
  </bookViews>
  <sheets>
    <sheet name="Лист1 " sheetId="1" r:id="rId1"/>
  </sheets>
  <definedNames>
    <definedName name="_xlnm.Print_Area" localSheetId="0">'Лист1 '!$A$1:$E$51</definedName>
  </definedNames>
  <calcPr calcId="124519" iterate="1"/>
</workbook>
</file>

<file path=xl/calcChain.xml><?xml version="1.0" encoding="utf-8"?>
<calcChain xmlns="http://schemas.openxmlformats.org/spreadsheetml/2006/main">
  <c r="D31" i="1"/>
  <c r="D26"/>
  <c r="C26"/>
  <c r="D7"/>
  <c r="E16" l="1"/>
  <c r="D16"/>
  <c r="C16"/>
  <c r="E6"/>
  <c r="D6"/>
  <c r="C6"/>
  <c r="C30" l="1"/>
  <c r="C32" s="1"/>
  <c r="E30"/>
  <c r="E32" s="1"/>
  <c r="D30"/>
  <c r="D32" s="1"/>
  <c r="E45"/>
  <c r="D45"/>
  <c r="C45"/>
  <c r="E46" l="1"/>
  <c r="D46"/>
  <c r="C46"/>
</calcChain>
</file>

<file path=xl/sharedStrings.xml><?xml version="1.0" encoding="utf-8"?>
<sst xmlns="http://schemas.openxmlformats.org/spreadsheetml/2006/main" count="62" uniqueCount="62">
  <si>
    <t>Оценка ожидаемого исполнения бюджета на 2023 год и плановый период 2024 и 2025 годов</t>
  </si>
  <si>
    <t>(тыс.рублей)</t>
  </si>
  <si>
    <t>№ п/п</t>
  </si>
  <si>
    <t>Наименование показателей</t>
  </si>
  <si>
    <t>Сумма на 2023 год</t>
  </si>
  <si>
    <t>Сумма на 2024 год</t>
  </si>
  <si>
    <t>Сумма на 2025 год</t>
  </si>
  <si>
    <t>ДОХОДЫ</t>
  </si>
  <si>
    <t>Налоговые доходы</t>
  </si>
  <si>
    <t>Налог на доходы физических лиц</t>
  </si>
  <si>
    <t xml:space="preserve">Акцизы по подакцизным товарам (продукции), производимым на территории Российской Федерации </t>
  </si>
  <si>
    <t>Налог, взимаемый в связи с применением упрощенной системы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</si>
  <si>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</si>
  <si>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</si>
  <si>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</t>
  </si>
  <si>
    <t>Налог на имущество физических лиц</t>
  </si>
  <si>
    <t>Земельный налог</t>
  </si>
  <si>
    <t>Государственная пошлина</t>
  </si>
  <si>
    <t>Неналоговые доходы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</si>
  <si>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</si>
  <si>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</si>
  <si>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</si>
  <si>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</si>
  <si>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</si>
  <si>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</si>
  <si>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</si>
  <si>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</si>
  <si>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</si>
  <si>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</si>
  <si>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</si>
  <si>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</si>
  <si>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</si>
  <si>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Итого налоговых и неналоговых доходов</t>
  </si>
  <si>
    <t>Безвозмездные перечисления</t>
  </si>
  <si>
    <t>Всего доходов</t>
  </si>
  <si>
    <t>РАСХОДЫ</t>
  </si>
  <si>
    <t>0100</t>
  </si>
  <si>
    <t>Общегосударственные вопросы</t>
  </si>
  <si>
    <t>0300</t>
  </si>
  <si>
    <t>Национальная безопасность и правоохранительная деятельность</t>
  </si>
  <si>
    <t>0400</t>
  </si>
  <si>
    <t>Национальная экономика</t>
  </si>
  <si>
    <t>0500</t>
  </si>
  <si>
    <t>Жилищно-коммунальное хозяйство</t>
  </si>
  <si>
    <t>0700</t>
  </si>
  <si>
    <t>Образование</t>
  </si>
  <si>
    <t>0800</t>
  </si>
  <si>
    <t xml:space="preserve">Культура, кинематография </t>
  </si>
  <si>
    <t>1000</t>
  </si>
  <si>
    <t>Социальная политика</t>
  </si>
  <si>
    <t>1100</t>
  </si>
  <si>
    <t>Физическая культура и спорт</t>
  </si>
  <si>
    <t>1200</t>
  </si>
  <si>
    <t>Средства массовой информации</t>
  </si>
  <si>
    <t>1300</t>
  </si>
  <si>
    <t>Обслуживание государственного и муниципального долга</t>
  </si>
  <si>
    <t>Всего расходов:</t>
  </si>
  <si>
    <t>Дефицит ( - ); профицит ( + )</t>
  </si>
  <si>
    <t>Заместитель главы администрации города Ставрополя,</t>
  </si>
  <si>
    <t>руководитель комитета финансов и бюджета</t>
  </si>
  <si>
    <t>администрации города Ставрополя</t>
  </si>
  <si>
    <t>Н.А. Бондаренко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</si>
</sst>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4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</font>
    <font>
      <sz val="10"/>
      <name val="Arial"/>
      <family val="2"/>
      <charset val="204"/>
    </font>
    <font>
      <sz val="8"/>
      <name val="Arial Cyr"/>
    </font>
    <font>
      <sz val="10"/>
      <name val="Arial Cyr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665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164" fontId="1" fillId="0" borderId="0" applyFont="0" applyFill="0" applyBorder="0" applyProtection="0"/>
    <xf numFmtId="43" fontId="1" fillId="0" borderId="0" applyFont="0" applyFill="0" applyBorder="0" applyProtection="0"/>
    <xf numFmtId="164" fontId="1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164" fontId="1" fillId="0" borderId="0" applyFont="0" applyFill="0" applyBorder="0" applyProtection="0"/>
    <xf numFmtId="43" fontId="1" fillId="0" borderId="0" applyFont="0" applyFill="0" applyBorder="0" applyProtection="0"/>
    <xf numFmtId="164" fontId="11" fillId="0" borderId="0" applyFont="0" applyFill="0" applyBorder="0" applyProtection="0"/>
    <xf numFmtId="0" fontId="1" fillId="0" borderId="0"/>
    <xf numFmtId="0" fontId="1" fillId="0" borderId="0"/>
    <xf numFmtId="164" fontId="1" fillId="0" borderId="0" applyFont="0" applyFill="0" applyBorder="0" applyProtection="0"/>
    <xf numFmtId="164" fontId="11" fillId="0" borderId="0" applyFont="0" applyFill="0" applyBorder="0" applyProtection="0"/>
    <xf numFmtId="164" fontId="1" fillId="0" borderId="0" applyFont="0" applyFill="0" applyBorder="0" applyProtection="0"/>
    <xf numFmtId="164" fontId="11" fillId="0" borderId="0" applyFont="0" applyFill="0" applyBorder="0" applyProtection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164" fontId="11" fillId="0" borderId="0" applyFont="0" applyFill="0" applyBorder="0" applyProtection="0"/>
    <xf numFmtId="164" fontId="1" fillId="0" borderId="0" applyFont="0" applyFill="0" applyBorder="0" applyProtection="0"/>
    <xf numFmtId="164" fontId="11" fillId="0" borderId="0" applyFont="0" applyFill="0" applyBorder="0" applyProtection="0"/>
    <xf numFmtId="164" fontId="1" fillId="0" borderId="0" applyFont="0" applyFill="0" applyBorder="0" applyProtection="0"/>
    <xf numFmtId="0" fontId="1" fillId="0" borderId="0"/>
    <xf numFmtId="0" fontId="1" fillId="0" borderId="0"/>
  </cellStyleXfs>
  <cellXfs count="41">
    <xf numFmtId="0" fontId="0" fillId="0" borderId="0" xfId="0"/>
    <xf numFmtId="0" fontId="0" fillId="0" borderId="0" xfId="0"/>
    <xf numFmtId="0" fontId="4" fillId="0" borderId="0" xfId="0" applyFont="1"/>
    <xf numFmtId="4" fontId="0" fillId="0" borderId="0" xfId="0" applyNumberFormat="1"/>
    <xf numFmtId="4" fontId="3" fillId="0" borderId="0" xfId="0" applyNumberFormat="1" applyFont="1" applyAlignment="1">
      <alignment horizontal="right"/>
    </xf>
    <xf numFmtId="0" fontId="6" fillId="0" borderId="0" xfId="0" applyFont="1"/>
    <xf numFmtId="4" fontId="0" fillId="2" borderId="0" xfId="0" applyNumberFormat="1" applyFill="1"/>
    <xf numFmtId="0" fontId="4" fillId="2" borderId="0" xfId="0" applyFont="1" applyFill="1"/>
    <xf numFmtId="0" fontId="7" fillId="0" borderId="0" xfId="0" applyFont="1"/>
    <xf numFmtId="0" fontId="5" fillId="0" borderId="0" xfId="1" applyFont="1" applyProtection="1">
      <protection hidden="1"/>
    </xf>
    <xf numFmtId="0" fontId="7" fillId="0" borderId="0" xfId="0" applyFont="1" applyAlignment="1">
      <alignment wrapText="1"/>
    </xf>
    <xf numFmtId="0" fontId="0" fillId="0" borderId="0" xfId="0" applyAlignment="1">
      <alignment horizontal="right"/>
    </xf>
    <xf numFmtId="4" fontId="5" fillId="0" borderId="0" xfId="1" applyNumberFormat="1" applyFont="1" applyAlignment="1" applyProtection="1">
      <alignment horizontal="right"/>
      <protection hidden="1"/>
    </xf>
    <xf numFmtId="0" fontId="12" fillId="0" borderId="0" xfId="0" applyFont="1" applyAlignment="1">
      <alignment vertical="top"/>
    </xf>
    <xf numFmtId="0" fontId="12" fillId="0" borderId="0" xfId="0" applyFont="1" applyAlignment="1">
      <alignment wrapText="1"/>
    </xf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right"/>
    </xf>
    <xf numFmtId="0" fontId="13" fillId="0" borderId="2" xfId="0" applyFont="1" applyBorder="1" applyAlignment="1">
      <alignment horizontal="left" wrapText="1"/>
    </xf>
    <xf numFmtId="4" fontId="13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justify" wrapText="1"/>
    </xf>
    <xf numFmtId="4" fontId="5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wrapText="1"/>
    </xf>
    <xf numFmtId="4" fontId="5" fillId="0" borderId="1" xfId="0" applyNumberFormat="1" applyFont="1" applyBorder="1"/>
    <xf numFmtId="4" fontId="13" fillId="2" borderId="1" xfId="0" applyNumberFormat="1" applyFont="1" applyFill="1" applyBorder="1" applyAlignment="1">
      <alignment horizontal="right"/>
    </xf>
    <xf numFmtId="4" fontId="13" fillId="3" borderId="1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horizontal="center" vertical="top"/>
    </xf>
    <xf numFmtId="0" fontId="13" fillId="2" borderId="2" xfId="0" applyFont="1" applyFill="1" applyBorder="1" applyAlignment="1">
      <alignment horizontal="left" wrapText="1"/>
    </xf>
    <xf numFmtId="2" fontId="5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1" applyFont="1" applyAlignment="1" applyProtection="1">
      <alignment wrapText="1"/>
      <protection hidden="1"/>
    </xf>
    <xf numFmtId="0" fontId="0" fillId="0" borderId="0" xfId="0" applyAlignment="1">
      <alignment wrapText="1"/>
    </xf>
    <xf numFmtId="0" fontId="13" fillId="2" borderId="1" xfId="0" applyFont="1" applyFill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left" wrapText="1"/>
    </xf>
    <xf numFmtId="4" fontId="5" fillId="0" borderId="1" xfId="0" applyNumberFormat="1" applyFont="1" applyBorder="1" applyAlignment="1">
      <alignment wrapText="1"/>
    </xf>
    <xf numFmtId="0" fontId="13" fillId="0" borderId="1" xfId="0" applyFont="1" applyBorder="1" applyAlignment="1">
      <alignment horizontal="justify" wrapText="1"/>
    </xf>
  </cellXfs>
  <cellStyles count="665">
    <cellStyle name="Обычный" xfId="0" builtinId="0"/>
    <cellStyle name="Обычный 10" xfId="2"/>
    <cellStyle name="Обычный 10 2" xfId="3"/>
    <cellStyle name="Обычный 10 2 2" xfId="4"/>
    <cellStyle name="Обычный 10 3" xfId="5"/>
    <cellStyle name="Обычный 10 4" xfId="6"/>
    <cellStyle name="Обычный 11" xfId="7"/>
    <cellStyle name="Обычный 12" xfId="8"/>
    <cellStyle name="Обычный 12 2" xfId="9"/>
    <cellStyle name="Обычный 12 2 2" xfId="10"/>
    <cellStyle name="Обычный 12 3" xfId="11"/>
    <cellStyle name="Обычный 12 4" xfId="12"/>
    <cellStyle name="Обычный 13" xfId="13"/>
    <cellStyle name="Обычный 13 2" xfId="14"/>
    <cellStyle name="Обычный 14" xfId="15"/>
    <cellStyle name="Обычный 2 10" xfId="17"/>
    <cellStyle name="Обычный 2 10 2" xfId="18"/>
    <cellStyle name="Обычный 2 10 3" xfId="19"/>
    <cellStyle name="Обычный 2 10 4" xfId="20"/>
    <cellStyle name="Обычный 2 10 5" xfId="21"/>
    <cellStyle name="Обычный 2 10 6" xfId="22"/>
    <cellStyle name="Обычный 2 100" xfId="23"/>
    <cellStyle name="Обычный 2 101" xfId="24"/>
    <cellStyle name="Обычный 2 101 2" xfId="25"/>
    <cellStyle name="Обычный 2 102" xfId="26"/>
    <cellStyle name="Обычный 2 103" xfId="27"/>
    <cellStyle name="Обычный 2 103 2" xfId="28"/>
    <cellStyle name="Обычный 2 104" xfId="29"/>
    <cellStyle name="Обычный 2 104 2" xfId="30"/>
    <cellStyle name="Обычный 2 105" xfId="31"/>
    <cellStyle name="Обычный 2 105 2" xfId="32"/>
    <cellStyle name="Обычный 2 106" xfId="33"/>
    <cellStyle name="Обычный 2 107" xfId="34"/>
    <cellStyle name="Обычный 2 108" xfId="35"/>
    <cellStyle name="Обычный 2 109" xfId="36"/>
    <cellStyle name="Обычный 2 11" xfId="37"/>
    <cellStyle name="Обычный 2 11 2" xfId="38"/>
    <cellStyle name="Обычный 2 11 3" xfId="39"/>
    <cellStyle name="Обычный 2 11 4" xfId="40"/>
    <cellStyle name="Обычный 2 11 5" xfId="41"/>
    <cellStyle name="Обычный 2 11 6" xfId="42"/>
    <cellStyle name="Обычный 2 110" xfId="43"/>
    <cellStyle name="Обычный 2 111" xfId="44"/>
    <cellStyle name="Обычный 2 112" xfId="45"/>
    <cellStyle name="Обычный 2 113" xfId="46"/>
    <cellStyle name="Обычный 2 113 2" xfId="47"/>
    <cellStyle name="Обычный 2 114" xfId="48"/>
    <cellStyle name="Обычный 2 115" xfId="49"/>
    <cellStyle name="Обычный 2 116" xfId="50"/>
    <cellStyle name="Обычный 2 117" xfId="51"/>
    <cellStyle name="Обычный 2 118" xfId="52"/>
    <cellStyle name="Обычный 2 118 2" xfId="53"/>
    <cellStyle name="Обычный 2 119" xfId="54"/>
    <cellStyle name="Обычный 2 12" xfId="55"/>
    <cellStyle name="Обычный 2 12 2" xfId="56"/>
    <cellStyle name="Обычный 2 12 3" xfId="57"/>
    <cellStyle name="Обычный 2 12 4" xfId="58"/>
    <cellStyle name="Обычный 2 12 5" xfId="59"/>
    <cellStyle name="Обычный 2 12 6" xfId="60"/>
    <cellStyle name="Обычный 2 120" xfId="61"/>
    <cellStyle name="Обычный 2 121" xfId="62"/>
    <cellStyle name="Обычный 2 122" xfId="63"/>
    <cellStyle name="Обычный 2 123" xfId="64"/>
    <cellStyle name="Обычный 2 124" xfId="65"/>
    <cellStyle name="Обычный 2 125" xfId="66"/>
    <cellStyle name="Обычный 2 125 2" xfId="67"/>
    <cellStyle name="Обычный 2 126" xfId="68"/>
    <cellStyle name="Обычный 2 127" xfId="69"/>
    <cellStyle name="Обычный 2 128" xfId="70"/>
    <cellStyle name="Обычный 2 129" xfId="71"/>
    <cellStyle name="Обычный 2 13" xfId="72"/>
    <cellStyle name="Обычный 2 13 2" xfId="73"/>
    <cellStyle name="Обычный 2 13 3" xfId="74"/>
    <cellStyle name="Обычный 2 13 4" xfId="75"/>
    <cellStyle name="Обычный 2 13 5" xfId="76"/>
    <cellStyle name="Обычный 2 13 6" xfId="77"/>
    <cellStyle name="Обычный 2 130" xfId="78"/>
    <cellStyle name="Обычный 2 131" xfId="79"/>
    <cellStyle name="Обычный 2 132" xfId="80"/>
    <cellStyle name="Обычный 2 133" xfId="81"/>
    <cellStyle name="Обычный 2 134" xfId="82"/>
    <cellStyle name="Обычный 2 135" xfId="83"/>
    <cellStyle name="Обычный 2 136" xfId="84"/>
    <cellStyle name="Обычный 2 137" xfId="85"/>
    <cellStyle name="Обычный 2 138" xfId="86"/>
    <cellStyle name="Обычный 2 138 2" xfId="87"/>
    <cellStyle name="Обычный 2 139" xfId="88"/>
    <cellStyle name="Обычный 2 139 2" xfId="89"/>
    <cellStyle name="Обычный 2 14" xfId="90"/>
    <cellStyle name="Обычный 2 140" xfId="91"/>
    <cellStyle name="Обычный 2 141" xfId="92"/>
    <cellStyle name="Обычный 2 141 2" xfId="93"/>
    <cellStyle name="Обычный 2 142" xfId="94"/>
    <cellStyle name="Обычный 2 142 2" xfId="95"/>
    <cellStyle name="Обычный 2 143" xfId="96"/>
    <cellStyle name="Обычный 2 143 2" xfId="97"/>
    <cellStyle name="Обычный 2 144" xfId="98"/>
    <cellStyle name="Обычный 2 144 2" xfId="99"/>
    <cellStyle name="Обычный 2 145" xfId="100"/>
    <cellStyle name="Обычный 2 145 2" xfId="101"/>
    <cellStyle name="Обычный 2 146" xfId="102"/>
    <cellStyle name="Обычный 2 146 2" xfId="103"/>
    <cellStyle name="Обычный 2 147" xfId="104"/>
    <cellStyle name="Обычный 2 147 2" xfId="105"/>
    <cellStyle name="Обычный 2 148" xfId="106"/>
    <cellStyle name="Обычный 2 148 2" xfId="107"/>
    <cellStyle name="Обычный 2 149" xfId="108"/>
    <cellStyle name="Обычный 2 149 2" xfId="109"/>
    <cellStyle name="Обычный 2 15" xfId="110"/>
    <cellStyle name="Обычный 2 15 2" xfId="111"/>
    <cellStyle name="Обычный 2 15 3" xfId="112"/>
    <cellStyle name="Обычный 2 15 4" xfId="113"/>
    <cellStyle name="Обычный 2 150" xfId="114"/>
    <cellStyle name="Обычный 2 150 2" xfId="115"/>
    <cellStyle name="Обычный 2 151" xfId="116"/>
    <cellStyle name="Обычный 2 151 2" xfId="117"/>
    <cellStyle name="Обычный 2 152" xfId="118"/>
    <cellStyle name="Обычный 2 152 2" xfId="119"/>
    <cellStyle name="Обычный 2 153" xfId="120"/>
    <cellStyle name="Обычный 2 153 2" xfId="121"/>
    <cellStyle name="Обычный 2 154" xfId="122"/>
    <cellStyle name="Обычный 2 154 2" xfId="123"/>
    <cellStyle name="Обычный 2 155" xfId="124"/>
    <cellStyle name="Обычный 2 155 2" xfId="125"/>
    <cellStyle name="Обычный 2 156" xfId="126"/>
    <cellStyle name="Обычный 2 156 2" xfId="127"/>
    <cellStyle name="Обычный 2 157" xfId="128"/>
    <cellStyle name="Обычный 2 157 2" xfId="129"/>
    <cellStyle name="Обычный 2 158" xfId="130"/>
    <cellStyle name="Обычный 2 158 2" xfId="131"/>
    <cellStyle name="Обычный 2 159" xfId="132"/>
    <cellStyle name="Обычный 2 159 2" xfId="133"/>
    <cellStyle name="Обычный 2 16" xfId="134"/>
    <cellStyle name="Обычный 2 160" xfId="135"/>
    <cellStyle name="Обычный 2 160 2" xfId="136"/>
    <cellStyle name="Обычный 2 161" xfId="137"/>
    <cellStyle name="Обычный 2 161 2" xfId="138"/>
    <cellStyle name="Обычный 2 162" xfId="139"/>
    <cellStyle name="Обычный 2 162 2" xfId="140"/>
    <cellStyle name="Обычный 2 163" xfId="141"/>
    <cellStyle name="Обычный 2 163 2" xfId="142"/>
    <cellStyle name="Обычный 2 164" xfId="143"/>
    <cellStyle name="Обычный 2 164 2" xfId="144"/>
    <cellStyle name="Обычный 2 165" xfId="145"/>
    <cellStyle name="Обычный 2 165 2" xfId="146"/>
    <cellStyle name="Обычный 2 166" xfId="147"/>
    <cellStyle name="Обычный 2 166 2" xfId="148"/>
    <cellStyle name="Обычный 2 167" xfId="149"/>
    <cellStyle name="Обычный 2 167 2" xfId="150"/>
    <cellStyle name="Обычный 2 168" xfId="151"/>
    <cellStyle name="Обычный 2 168 2" xfId="152"/>
    <cellStyle name="Обычный 2 169" xfId="153"/>
    <cellStyle name="Обычный 2 169 2" xfId="154"/>
    <cellStyle name="Обычный 2 17" xfId="155"/>
    <cellStyle name="Обычный 2 170" xfId="156"/>
    <cellStyle name="Обычный 2 170 2" xfId="157"/>
    <cellStyle name="Обычный 2 171" xfId="158"/>
    <cellStyle name="Обычный 2 172" xfId="159"/>
    <cellStyle name="Обычный 2 173" xfId="160"/>
    <cellStyle name="Обычный 2 174" xfId="161"/>
    <cellStyle name="Обычный 2 174 2" xfId="162"/>
    <cellStyle name="Обычный 2 175" xfId="163"/>
    <cellStyle name="Обычный 2 176" xfId="164"/>
    <cellStyle name="Обычный 2 176 2" xfId="165"/>
    <cellStyle name="Обычный 2 177" xfId="166"/>
    <cellStyle name="Обычный 2 177 2" xfId="167"/>
    <cellStyle name="Обычный 2 178" xfId="168"/>
    <cellStyle name="Обычный 2 179" xfId="169"/>
    <cellStyle name="Обычный 2 179 2" xfId="170"/>
    <cellStyle name="Обычный 2 18" xfId="171"/>
    <cellStyle name="Обычный 2 180" xfId="172"/>
    <cellStyle name="Обычный 2 180 2" xfId="173"/>
    <cellStyle name="Обычный 2 181" xfId="174"/>
    <cellStyle name="Обычный 2 181 2" xfId="175"/>
    <cellStyle name="Обычный 2 182" xfId="176"/>
    <cellStyle name="Обычный 2 182 2" xfId="177"/>
    <cellStyle name="Обычный 2 183" xfId="178"/>
    <cellStyle name="Обычный 2 183 2" xfId="179"/>
    <cellStyle name="Обычный 2 184" xfId="180"/>
    <cellStyle name="Обычный 2 184 2" xfId="181"/>
    <cellStyle name="Обычный 2 185" xfId="182"/>
    <cellStyle name="Обычный 2 185 2" xfId="183"/>
    <cellStyle name="Обычный 2 186" xfId="184"/>
    <cellStyle name="Обычный 2 186 2" xfId="185"/>
    <cellStyle name="Обычный 2 187" xfId="186"/>
    <cellStyle name="Обычный 2 187 2" xfId="187"/>
    <cellStyle name="Обычный 2 188" xfId="188"/>
    <cellStyle name="Обычный 2 189" xfId="189"/>
    <cellStyle name="Обычный 2 19" xfId="190"/>
    <cellStyle name="Обычный 2 19 2" xfId="191"/>
    <cellStyle name="Обычный 2 190" xfId="192"/>
    <cellStyle name="Обычный 2 191" xfId="193"/>
    <cellStyle name="Обычный 2 192" xfId="194"/>
    <cellStyle name="Обычный 2 192 2" xfId="195"/>
    <cellStyle name="Обычный 2 193" xfId="196"/>
    <cellStyle name="Обычный 2 193 2" xfId="197"/>
    <cellStyle name="Обычный 2 194" xfId="198"/>
    <cellStyle name="Обычный 2 194 2" xfId="199"/>
    <cellStyle name="Обычный 2 195" xfId="200"/>
    <cellStyle name="Обычный 2 195 2" xfId="201"/>
    <cellStyle name="Обычный 2 196" xfId="202"/>
    <cellStyle name="Обычный 2 196 2" xfId="203"/>
    <cellStyle name="Обычный 2 197" xfId="204"/>
    <cellStyle name="Обычный 2 197 2" xfId="205"/>
    <cellStyle name="Обычный 2 198" xfId="206"/>
    <cellStyle name="Обычный 2 198 2" xfId="207"/>
    <cellStyle name="Обычный 2 199" xfId="208"/>
    <cellStyle name="Обычный 2 2" xfId="16"/>
    <cellStyle name="Обычный 2 2 10" xfId="210"/>
    <cellStyle name="Обычный 2 2 11" xfId="211"/>
    <cellStyle name="Обычный 2 2 12" xfId="212"/>
    <cellStyle name="Обычный 2 2 13" xfId="213"/>
    <cellStyle name="Обычный 2 2 14" xfId="214"/>
    <cellStyle name="Обычный 2 2 15" xfId="215"/>
    <cellStyle name="Обычный 2 2 16" xfId="216"/>
    <cellStyle name="Обычный 2 2 17" xfId="652"/>
    <cellStyle name="Обычный 2 2 18" xfId="657"/>
    <cellStyle name="Обычный 2 2 19" xfId="651"/>
    <cellStyle name="Обычный 2 2 2" xfId="209"/>
    <cellStyle name="Обычный 2 2 2 2" xfId="217"/>
    <cellStyle name="Обычный 2 2 2 3" xfId="654"/>
    <cellStyle name="Обычный 2 2 2 4" xfId="655"/>
    <cellStyle name="Обычный 2 2 2 5" xfId="653"/>
    <cellStyle name="Обычный 2 2 2 6" xfId="656"/>
    <cellStyle name="Обычный 2 2 20" xfId="658"/>
    <cellStyle name="Обычный 2 2 3" xfId="218"/>
    <cellStyle name="Обычный 2 2 4" xfId="219"/>
    <cellStyle name="Обычный 2 2 5" xfId="220"/>
    <cellStyle name="Обычный 2 2 6" xfId="221"/>
    <cellStyle name="Обычный 2 2 7" xfId="222"/>
    <cellStyle name="Обычный 2 2 8" xfId="223"/>
    <cellStyle name="Обычный 2 2 9" xfId="224"/>
    <cellStyle name="Обычный 2 20" xfId="225"/>
    <cellStyle name="Обычный 2 200" xfId="226"/>
    <cellStyle name="Обычный 2 201" xfId="227"/>
    <cellStyle name="Обычный 2 202" xfId="228"/>
    <cellStyle name="Обычный 2 203" xfId="229"/>
    <cellStyle name="Обычный 2 204" xfId="230"/>
    <cellStyle name="Обычный 2 205" xfId="231"/>
    <cellStyle name="Обычный 2 206" xfId="232"/>
    <cellStyle name="Обычный 2 207" xfId="233"/>
    <cellStyle name="Обычный 2 207 2" xfId="234"/>
    <cellStyle name="Обычный 2 208" xfId="235"/>
    <cellStyle name="Обычный 2 208 2" xfId="236"/>
    <cellStyle name="Обычный 2 209" xfId="237"/>
    <cellStyle name="Обычный 2 21" xfId="238"/>
    <cellStyle name="Обычный 2 210" xfId="239"/>
    <cellStyle name="Обычный 2 211" xfId="240"/>
    <cellStyle name="Обычный 2 212" xfId="241"/>
    <cellStyle name="Обычный 2 212 2" xfId="242"/>
    <cellStyle name="Обычный 2 213" xfId="243"/>
    <cellStyle name="Обычный 2 213 2" xfId="244"/>
    <cellStyle name="Обычный 2 214" xfId="245"/>
    <cellStyle name="Обычный 2 214 2" xfId="246"/>
    <cellStyle name="Обычный 2 214 2 2" xfId="247"/>
    <cellStyle name="Обычный 2 214 3" xfId="248"/>
    <cellStyle name="Обычный 2 215" xfId="249"/>
    <cellStyle name="Обычный 2 216" xfId="250"/>
    <cellStyle name="Обычный 2 217" xfId="251"/>
    <cellStyle name="Обычный 2 218" xfId="252"/>
    <cellStyle name="Обычный 2 219" xfId="253"/>
    <cellStyle name="Обычный 2 22" xfId="254"/>
    <cellStyle name="Обычный 2 22 2" xfId="255"/>
    <cellStyle name="Обычный 2 220" xfId="256"/>
    <cellStyle name="Обычный 2 221" xfId="257"/>
    <cellStyle name="Обычный 2 222" xfId="258"/>
    <cellStyle name="Обычный 2 222 2" xfId="259"/>
    <cellStyle name="Обычный 2 223" xfId="260"/>
    <cellStyle name="Обычный 2 223 2" xfId="261"/>
    <cellStyle name="Обычный 2 224" xfId="262"/>
    <cellStyle name="Обычный 2 225" xfId="263"/>
    <cellStyle name="Обычный 2 226" xfId="264"/>
    <cellStyle name="Обычный 2 227" xfId="265"/>
    <cellStyle name="Обычный 2 227 2" xfId="266"/>
    <cellStyle name="Обычный 2 228" xfId="267"/>
    <cellStyle name="Обычный 2 229" xfId="268"/>
    <cellStyle name="Обычный 2 229 2" xfId="269"/>
    <cellStyle name="Обычный 2 23" xfId="270"/>
    <cellStyle name="Обычный 2 230" xfId="271"/>
    <cellStyle name="Обычный 2 231" xfId="272"/>
    <cellStyle name="Обычный 2 232" xfId="273"/>
    <cellStyle name="Обычный 2 233" xfId="274"/>
    <cellStyle name="Обычный 2 234" xfId="275"/>
    <cellStyle name="Обычный 2 235" xfId="276"/>
    <cellStyle name="Обычный 2 236" xfId="646"/>
    <cellStyle name="Обычный 2 237" xfId="663"/>
    <cellStyle name="Обычный 2 238" xfId="645"/>
    <cellStyle name="Обычный 2 239" xfId="664"/>
    <cellStyle name="Обычный 2 24" xfId="277"/>
    <cellStyle name="Обычный 2 243" xfId="278"/>
    <cellStyle name="Обычный 2 25" xfId="279"/>
    <cellStyle name="Обычный 2 255" xfId="280"/>
    <cellStyle name="Обычный 2 26" xfId="281"/>
    <cellStyle name="Обычный 2 27" xfId="282"/>
    <cellStyle name="Обычный 2 28" xfId="283"/>
    <cellStyle name="Обычный 2 29" xfId="284"/>
    <cellStyle name="Обычный 2 3" xfId="285"/>
    <cellStyle name="Обычный 2 3 10" xfId="286"/>
    <cellStyle name="Обычный 2 3 11" xfId="287"/>
    <cellStyle name="Обычный 2 3 12" xfId="288"/>
    <cellStyle name="Обычный 2 3 13" xfId="289"/>
    <cellStyle name="Обычный 2 3 2" xfId="290"/>
    <cellStyle name="Обычный 2 3 3" xfId="291"/>
    <cellStyle name="Обычный 2 3 4" xfId="292"/>
    <cellStyle name="Обычный 2 3 5" xfId="293"/>
    <cellStyle name="Обычный 2 3 6" xfId="294"/>
    <cellStyle name="Обычный 2 3 7" xfId="295"/>
    <cellStyle name="Обычный 2 3 8" xfId="296"/>
    <cellStyle name="Обычный 2 3 9" xfId="297"/>
    <cellStyle name="Обычный 2 30" xfId="298"/>
    <cellStyle name="Обычный 2 31" xfId="299"/>
    <cellStyle name="Обычный 2 32" xfId="300"/>
    <cellStyle name="Обычный 2 33" xfId="301"/>
    <cellStyle name="Обычный 2 33 2" xfId="302"/>
    <cellStyle name="Обычный 2 34" xfId="303"/>
    <cellStyle name="Обычный 2 35" xfId="304"/>
    <cellStyle name="Обычный 2 36" xfId="305"/>
    <cellStyle name="Обычный 2 37" xfId="306"/>
    <cellStyle name="Обычный 2 38" xfId="307"/>
    <cellStyle name="Обычный 2 39" xfId="308"/>
    <cellStyle name="Обычный 2 4" xfId="309"/>
    <cellStyle name="Обычный 2 4 10" xfId="310"/>
    <cellStyle name="Обычный 2 4 11" xfId="311"/>
    <cellStyle name="Обычный 2 4 12" xfId="312"/>
    <cellStyle name="Обычный 2 4 13" xfId="313"/>
    <cellStyle name="Обычный 2 4 13 2" xfId="314"/>
    <cellStyle name="Обычный 2 4 14" xfId="315"/>
    <cellStyle name="Обычный 2 4 14 2" xfId="316"/>
    <cellStyle name="Обычный 2 4 15" xfId="317"/>
    <cellStyle name="Обычный 2 4 16" xfId="318"/>
    <cellStyle name="Обычный 2 4 2" xfId="319"/>
    <cellStyle name="Обычный 2 4 2 2" xfId="320"/>
    <cellStyle name="Обычный 2 4 2 2 2" xfId="321"/>
    <cellStyle name="Обычный 2 4 2 2 2 2" xfId="322"/>
    <cellStyle name="Обычный 2 4 2 2 3" xfId="323"/>
    <cellStyle name="Обычный 2 4 2 2 4" xfId="324"/>
    <cellStyle name="Обычный 2 4 2 3" xfId="325"/>
    <cellStyle name="Обычный 2 4 2 4" xfId="326"/>
    <cellStyle name="Обычный 2 4 2 5" xfId="327"/>
    <cellStyle name="Обычный 2 4 3" xfId="328"/>
    <cellStyle name="Обычный 2 4 3 2" xfId="329"/>
    <cellStyle name="Обычный 2 4 3 2 2" xfId="330"/>
    <cellStyle name="Обычный 2 4 3 2 2 2" xfId="331"/>
    <cellStyle name="Обычный 2 4 3 2 3" xfId="332"/>
    <cellStyle name="Обычный 2 4 3 2 4" xfId="333"/>
    <cellStyle name="Обычный 2 4 3 3" xfId="334"/>
    <cellStyle name="Обычный 2 4 3 4" xfId="335"/>
    <cellStyle name="Обычный 2 4 3 5" xfId="336"/>
    <cellStyle name="Обычный 2 4 4" xfId="337"/>
    <cellStyle name="Обычный 2 4 4 2" xfId="338"/>
    <cellStyle name="Обычный 2 4 4 3" xfId="339"/>
    <cellStyle name="Обычный 2 4 4 4" xfId="340"/>
    <cellStyle name="Обычный 2 4 5" xfId="341"/>
    <cellStyle name="Обычный 2 4 5 2" xfId="342"/>
    <cellStyle name="Обычный 2 4 5 2 2" xfId="343"/>
    <cellStyle name="Обычный 2 4 5 2 2 2" xfId="344"/>
    <cellStyle name="Обычный 2 4 5 2 3" xfId="345"/>
    <cellStyle name="Обычный 2 4 5 2 3 2" xfId="346"/>
    <cellStyle name="Обычный 2 4 5 2 4" xfId="347"/>
    <cellStyle name="Обычный 2 4 5 2 5" xfId="348"/>
    <cellStyle name="Обычный 2 4 6" xfId="349"/>
    <cellStyle name="Обычный 2 4 7" xfId="350"/>
    <cellStyle name="Обычный 2 4 8" xfId="351"/>
    <cellStyle name="Обычный 2 4 9" xfId="352"/>
    <cellStyle name="Обычный 2 40" xfId="353"/>
    <cellStyle name="Обычный 2 41" xfId="354"/>
    <cellStyle name="Обычный 2 42" xfId="355"/>
    <cellStyle name="Обычный 2 43" xfId="356"/>
    <cellStyle name="Обычный 2 43 2" xfId="357"/>
    <cellStyle name="Обычный 2 44" xfId="358"/>
    <cellStyle name="Обычный 2 45" xfId="359"/>
    <cellStyle name="Обычный 2 46" xfId="360"/>
    <cellStyle name="Обычный 2 47" xfId="361"/>
    <cellStyle name="Обычный 2 48" xfId="362"/>
    <cellStyle name="Обычный 2 49" xfId="363"/>
    <cellStyle name="Обычный 2 5" xfId="364"/>
    <cellStyle name="Обычный 2 5 10" xfId="365"/>
    <cellStyle name="Обычный 2 5 11" xfId="366"/>
    <cellStyle name="Обычный 2 5 12" xfId="367"/>
    <cellStyle name="Обычный 2 5 12 2" xfId="368"/>
    <cellStyle name="Обычный 2 5 12 2 2" xfId="369"/>
    <cellStyle name="Обычный 2 5 12 3" xfId="370"/>
    <cellStyle name="Обычный 2 5 12 4" xfId="371"/>
    <cellStyle name="Обычный 2 5 13" xfId="372"/>
    <cellStyle name="Обычный 2 5 14" xfId="373"/>
    <cellStyle name="Обычный 2 5 15" xfId="374"/>
    <cellStyle name="Обычный 2 5 2" xfId="375"/>
    <cellStyle name="Обычный 2 5 2 2" xfId="376"/>
    <cellStyle name="Обычный 2 5 2 2 2" xfId="377"/>
    <cellStyle name="Обычный 2 5 2 2 2 2" xfId="378"/>
    <cellStyle name="Обычный 2 5 2 2 3" xfId="379"/>
    <cellStyle name="Обычный 2 5 2 2 4" xfId="380"/>
    <cellStyle name="Обычный 2 5 2 3" xfId="381"/>
    <cellStyle name="Обычный 2 5 2 4" xfId="382"/>
    <cellStyle name="Обычный 2 5 2 5" xfId="383"/>
    <cellStyle name="Обычный 2 5 3" xfId="384"/>
    <cellStyle name="Обычный 2 5 3 2" xfId="385"/>
    <cellStyle name="Обычный 2 5 3 2 2" xfId="386"/>
    <cellStyle name="Обычный 2 5 3 2 2 2" xfId="387"/>
    <cellStyle name="Обычный 2 5 3 2 3" xfId="388"/>
    <cellStyle name="Обычный 2 5 3 2 4" xfId="389"/>
    <cellStyle name="Обычный 2 5 3 3" xfId="390"/>
    <cellStyle name="Обычный 2 5 3 4" xfId="391"/>
    <cellStyle name="Обычный 2 5 3 5" xfId="392"/>
    <cellStyle name="Обычный 2 5 4" xfId="393"/>
    <cellStyle name="Обычный 2 5 5" xfId="394"/>
    <cellStyle name="Обычный 2 5 6" xfId="395"/>
    <cellStyle name="Обычный 2 5 7" xfId="396"/>
    <cellStyle name="Обычный 2 5 8" xfId="397"/>
    <cellStyle name="Обычный 2 5 9" xfId="398"/>
    <cellStyle name="Обычный 2 50" xfId="399"/>
    <cellStyle name="Обычный 2 51" xfId="400"/>
    <cellStyle name="Обычный 2 52" xfId="401"/>
    <cellStyle name="Обычный 2 53" xfId="402"/>
    <cellStyle name="Обычный 2 54" xfId="403"/>
    <cellStyle name="Обычный 2 54 2" xfId="404"/>
    <cellStyle name="Обычный 2 55" xfId="405"/>
    <cellStyle name="Обычный 2 56" xfId="406"/>
    <cellStyle name="Обычный 2 57" xfId="407"/>
    <cellStyle name="Обычный 2 57 2" xfId="408"/>
    <cellStyle name="Обычный 2 58" xfId="409"/>
    <cellStyle name="Обычный 2 59" xfId="410"/>
    <cellStyle name="Обычный 2 6" xfId="411"/>
    <cellStyle name="Обычный 2 6 10" xfId="412"/>
    <cellStyle name="Обычный 2 6 11" xfId="413"/>
    <cellStyle name="Обычный 2 6 11 2" xfId="414"/>
    <cellStyle name="Обычный 2 6 11 2 2" xfId="415"/>
    <cellStyle name="Обычный 2 6 11 3" xfId="416"/>
    <cellStyle name="Обычный 2 6 11 4" xfId="417"/>
    <cellStyle name="Обычный 2 6 12" xfId="418"/>
    <cellStyle name="Обычный 2 6 13" xfId="419"/>
    <cellStyle name="Обычный 2 6 14" xfId="420"/>
    <cellStyle name="Обычный 2 6 2" xfId="421"/>
    <cellStyle name="Обычный 2 6 3" xfId="422"/>
    <cellStyle name="Обычный 2 6 4" xfId="423"/>
    <cellStyle name="Обычный 2 6 5" xfId="424"/>
    <cellStyle name="Обычный 2 6 6" xfId="425"/>
    <cellStyle name="Обычный 2 6 7" xfId="426"/>
    <cellStyle name="Обычный 2 6 8" xfId="427"/>
    <cellStyle name="Обычный 2 6 9" xfId="428"/>
    <cellStyle name="Обычный 2 60" xfId="429"/>
    <cellStyle name="Обычный 2 61" xfId="430"/>
    <cellStyle name="Обычный 2 62" xfId="431"/>
    <cellStyle name="Обычный 2 63" xfId="432"/>
    <cellStyle name="Обычный 2 64" xfId="433"/>
    <cellStyle name="Обычный 2 65" xfId="434"/>
    <cellStyle name="Обычный 2 65 2" xfId="435"/>
    <cellStyle name="Обычный 2 66" xfId="436"/>
    <cellStyle name="Обычный 2 67" xfId="437"/>
    <cellStyle name="Обычный 2 68" xfId="438"/>
    <cellStyle name="Обычный 2 69" xfId="439"/>
    <cellStyle name="Обычный 2 7" xfId="440"/>
    <cellStyle name="Обычный 2 7 10" xfId="441"/>
    <cellStyle name="Обычный 2 7 2" xfId="442"/>
    <cellStyle name="Обычный 2 7 3" xfId="443"/>
    <cellStyle name="Обычный 2 7 4" xfId="444"/>
    <cellStyle name="Обычный 2 7 5" xfId="445"/>
    <cellStyle name="Обычный 2 7 6" xfId="446"/>
    <cellStyle name="Обычный 2 7 7" xfId="447"/>
    <cellStyle name="Обычный 2 7 7 2" xfId="448"/>
    <cellStyle name="Обычный 2 7 7 2 2" xfId="449"/>
    <cellStyle name="Обычный 2 7 7 3" xfId="450"/>
    <cellStyle name="Обычный 2 7 7 4" xfId="451"/>
    <cellStyle name="Обычный 2 7 8" xfId="452"/>
    <cellStyle name="Обычный 2 7 9" xfId="453"/>
    <cellStyle name="Обычный 2 70" xfId="454"/>
    <cellStyle name="Обычный 2 71" xfId="455"/>
    <cellStyle name="Обычный 2 72" xfId="456"/>
    <cellStyle name="Обычный 2 73" xfId="457"/>
    <cellStyle name="Обычный 2 74" xfId="458"/>
    <cellStyle name="Обычный 2 75" xfId="459"/>
    <cellStyle name="Обычный 2 75 2" xfId="460"/>
    <cellStyle name="Обычный 2 76" xfId="461"/>
    <cellStyle name="Обычный 2 77" xfId="462"/>
    <cellStyle name="Обычный 2 78" xfId="463"/>
    <cellStyle name="Обычный 2 79" xfId="464"/>
    <cellStyle name="Обычный 2 8" xfId="465"/>
    <cellStyle name="Обычный 2 8 2" xfId="466"/>
    <cellStyle name="Обычный 2 8 3" xfId="467"/>
    <cellStyle name="Обычный 2 8 4" xfId="468"/>
    <cellStyle name="Обычный 2 8 5" xfId="469"/>
    <cellStyle name="Обычный 2 8 6" xfId="470"/>
    <cellStyle name="Обычный 2 80" xfId="471"/>
    <cellStyle name="Обычный 2 81" xfId="472"/>
    <cellStyle name="Обычный 2 82" xfId="473"/>
    <cellStyle name="Обычный 2 83" xfId="474"/>
    <cellStyle name="Обычный 2 84" xfId="475"/>
    <cellStyle name="Обычный 2 85" xfId="476"/>
    <cellStyle name="Обычный 2 86" xfId="477"/>
    <cellStyle name="Обычный 2 87" xfId="478"/>
    <cellStyle name="Обычный 2 87 2" xfId="479"/>
    <cellStyle name="Обычный 2 88" xfId="480"/>
    <cellStyle name="Обычный 2 89" xfId="481"/>
    <cellStyle name="Обычный 2 9" xfId="482"/>
    <cellStyle name="Обычный 2 9 2" xfId="483"/>
    <cellStyle name="Обычный 2 9 3" xfId="484"/>
    <cellStyle name="Обычный 2 9 4" xfId="485"/>
    <cellStyle name="Обычный 2 9 5" xfId="486"/>
    <cellStyle name="Обычный 2 9 6" xfId="487"/>
    <cellStyle name="Обычный 2 90" xfId="488"/>
    <cellStyle name="Обычный 2 91" xfId="489"/>
    <cellStyle name="Обычный 2 92" xfId="490"/>
    <cellStyle name="Обычный 2 93" xfId="491"/>
    <cellStyle name="Обычный 2 94" xfId="492"/>
    <cellStyle name="Обычный 2 95" xfId="493"/>
    <cellStyle name="Обычный 2 96" xfId="494"/>
    <cellStyle name="Обычный 2 97" xfId="495"/>
    <cellStyle name="Обычный 2 98" xfId="496"/>
    <cellStyle name="Обычный 2 99" xfId="497"/>
    <cellStyle name="Обычный 3" xfId="498"/>
    <cellStyle name="Обычный 3 2" xfId="499"/>
    <cellStyle name="Обычный 3 3" xfId="500"/>
    <cellStyle name="Обычный 3 4" xfId="501"/>
    <cellStyle name="Обычный 4" xfId="502"/>
    <cellStyle name="Обычный 4 2" xfId="503"/>
    <cellStyle name="Обычный 4 2 2" xfId="504"/>
    <cellStyle name="Обычный 4 2 2 2" xfId="505"/>
    <cellStyle name="Обычный 4 2 3" xfId="506"/>
    <cellStyle name="Обычный 4 2 3 2" xfId="507"/>
    <cellStyle name="Обычный 4 2 4" xfId="508"/>
    <cellStyle name="Обычный 4 2 5" xfId="509"/>
    <cellStyle name="Обычный 4 3" xfId="510"/>
    <cellStyle name="Обычный 4 3 2" xfId="511"/>
    <cellStyle name="Обычный 4 3 2 2" xfId="512"/>
    <cellStyle name="Обычный 4 3 3" xfId="513"/>
    <cellStyle name="Обычный 4 3 3 2" xfId="514"/>
    <cellStyle name="Обычный 4 3 4" xfId="515"/>
    <cellStyle name="Обычный 4 3 5" xfId="516"/>
    <cellStyle name="Обычный 4 4" xfId="517"/>
    <cellStyle name="Обычный 4 4 2" xfId="518"/>
    <cellStyle name="Обычный 4 4 2 2" xfId="519"/>
    <cellStyle name="Обычный 4 4 3" xfId="520"/>
    <cellStyle name="Обычный 4 4 4" xfId="521"/>
    <cellStyle name="Обычный 4 5" xfId="522"/>
    <cellStyle name="Обычный 4 6" xfId="523"/>
    <cellStyle name="Обычный 4 7" xfId="524"/>
    <cellStyle name="Обычный 5" xfId="525"/>
    <cellStyle name="Обычный 5 2" xfId="526"/>
    <cellStyle name="Обычный 5 2 2" xfId="527"/>
    <cellStyle name="Обычный 5 2 2 2" xfId="528"/>
    <cellStyle name="Обычный 5 2 3" xfId="529"/>
    <cellStyle name="Обычный 5 2 3 2" xfId="530"/>
    <cellStyle name="Обычный 5 2 4" xfId="531"/>
    <cellStyle name="Обычный 5 2 5" xfId="532"/>
    <cellStyle name="Обычный 5 3" xfId="533"/>
    <cellStyle name="Обычный 5 3 2" xfId="534"/>
    <cellStyle name="Обычный 5 3 2 2" xfId="535"/>
    <cellStyle name="Обычный 5 3 3" xfId="536"/>
    <cellStyle name="Обычный 5 3 3 2" xfId="537"/>
    <cellStyle name="Обычный 5 3 4" xfId="538"/>
    <cellStyle name="Обычный 5 3 5" xfId="539"/>
    <cellStyle name="Обычный 5 4" xfId="540"/>
    <cellStyle name="Обычный 5 4 2" xfId="541"/>
    <cellStyle name="Обычный 5 5" xfId="542"/>
    <cellStyle name="Обычный 5 5 2" xfId="543"/>
    <cellStyle name="Обычный 5 6" xfId="544"/>
    <cellStyle name="Обычный 5 7" xfId="545"/>
    <cellStyle name="Обычный 6" xfId="546"/>
    <cellStyle name="Обычный 6 2" xfId="547"/>
    <cellStyle name="Обычный 6 2 2" xfId="548"/>
    <cellStyle name="Обычный 6 2 2 2" xfId="549"/>
    <cellStyle name="Обычный 6 2 3" xfId="550"/>
    <cellStyle name="Обычный 6 2 3 2" xfId="551"/>
    <cellStyle name="Обычный 6 2 4" xfId="552"/>
    <cellStyle name="Обычный 6 2 5" xfId="553"/>
    <cellStyle name="Обычный 6 3" xfId="554"/>
    <cellStyle name="Обычный 6 3 2" xfId="555"/>
    <cellStyle name="Обычный 6 3 2 2" xfId="556"/>
    <cellStyle name="Обычный 6 3 3" xfId="557"/>
    <cellStyle name="Обычный 6 3 3 2" xfId="558"/>
    <cellStyle name="Обычный 6 3 4" xfId="559"/>
    <cellStyle name="Обычный 6 3 5" xfId="560"/>
    <cellStyle name="Обычный 6 4" xfId="561"/>
    <cellStyle name="Обычный 6 4 2" xfId="562"/>
    <cellStyle name="Обычный 6 5" xfId="563"/>
    <cellStyle name="Обычный 6 5 2" xfId="564"/>
    <cellStyle name="Обычный 6 6" xfId="565"/>
    <cellStyle name="Обычный 6 7" xfId="566"/>
    <cellStyle name="Обычный 7" xfId="567"/>
    <cellStyle name="Обычный 7 2" xfId="568"/>
    <cellStyle name="Обычный 7 2 2" xfId="569"/>
    <cellStyle name="Обычный 7 2 2 2" xfId="570"/>
    <cellStyle name="Обычный 7 2 3" xfId="571"/>
    <cellStyle name="Обычный 7 2 3 2" xfId="572"/>
    <cellStyle name="Обычный 7 2 4" xfId="573"/>
    <cellStyle name="Обычный 7 2 5" xfId="574"/>
    <cellStyle name="Обычный 7 3" xfId="575"/>
    <cellStyle name="Обычный 7 3 2" xfId="576"/>
    <cellStyle name="Обычный 7 3 2 2" xfId="577"/>
    <cellStyle name="Обычный 7 3 3" xfId="578"/>
    <cellStyle name="Обычный 7 3 3 2" xfId="579"/>
    <cellStyle name="Обычный 7 3 4" xfId="580"/>
    <cellStyle name="Обычный 7 3 5" xfId="581"/>
    <cellStyle name="Обычный 7 4" xfId="582"/>
    <cellStyle name="Обычный 7 4 2" xfId="583"/>
    <cellStyle name="Обычный 7 5" xfId="584"/>
    <cellStyle name="Обычный 7 5 2" xfId="585"/>
    <cellStyle name="Обычный 7 6" xfId="586"/>
    <cellStyle name="Обычный 7 7" xfId="587"/>
    <cellStyle name="Обычный 8" xfId="588"/>
    <cellStyle name="Обычный 8 2" xfId="589"/>
    <cellStyle name="Обычный 8 2 2" xfId="590"/>
    <cellStyle name="Обычный 8 3" xfId="591"/>
    <cellStyle name="Обычный 8 3 2" xfId="592"/>
    <cellStyle name="Обычный 8 4" xfId="593"/>
    <cellStyle name="Обычный 8 5" xfId="594"/>
    <cellStyle name="Обычный 9" xfId="595"/>
    <cellStyle name="Обычный 9 2" xfId="596"/>
    <cellStyle name="Обычный 9 2 2" xfId="597"/>
    <cellStyle name="Обычный 9 3" xfId="598"/>
    <cellStyle name="Обычный 9 4" xfId="599"/>
    <cellStyle name="Обычный_tmp" xfId="1"/>
    <cellStyle name="Финансовый 2 10" xfId="648"/>
    <cellStyle name="Финансовый 2 2" xfId="600"/>
    <cellStyle name="Финансовый 2 2 10" xfId="647"/>
    <cellStyle name="Финансовый 2 2 2" xfId="601"/>
    <cellStyle name="Финансовый 2 2 2 2" xfId="602"/>
    <cellStyle name="Финансовый 2 2 2 2 2" xfId="603"/>
    <cellStyle name="Финансовый 2 2 2 3" xfId="604"/>
    <cellStyle name="Финансовый 2 2 2 4" xfId="605"/>
    <cellStyle name="Финансовый 2 2 3" xfId="606"/>
    <cellStyle name="Финансовый 2 2 3 2" xfId="607"/>
    <cellStyle name="Финансовый 2 2 4" xfId="608"/>
    <cellStyle name="Финансовый 2 2 4 2" xfId="609"/>
    <cellStyle name="Финансовый 2 2 5" xfId="610"/>
    <cellStyle name="Финансовый 2 2 6" xfId="611"/>
    <cellStyle name="Финансовый 2 2 7" xfId="660"/>
    <cellStyle name="Финансовый 2 2 8" xfId="649"/>
    <cellStyle name="Финансовый 2 2 9" xfId="662"/>
    <cellStyle name="Финансовый 2 3" xfId="612"/>
    <cellStyle name="Финансовый 2 4" xfId="613"/>
    <cellStyle name="Финансовый 2 4 2" xfId="614"/>
    <cellStyle name="Финансовый 2 5" xfId="615"/>
    <cellStyle name="Финансовый 2 5 2" xfId="616"/>
    <cellStyle name="Финансовый 2 6" xfId="617"/>
    <cellStyle name="Финансовый 2 7" xfId="659"/>
    <cellStyle name="Финансовый 2 8" xfId="650"/>
    <cellStyle name="Финансовый 2 9" xfId="661"/>
    <cellStyle name="Финансовый 3" xfId="618"/>
    <cellStyle name="Финансовый 3 2" xfId="619"/>
    <cellStyle name="Финансовый 3 2 2" xfId="620"/>
    <cellStyle name="Финансовый 3 2 2 2" xfId="621"/>
    <cellStyle name="Финансовый 3 2 3" xfId="622"/>
    <cellStyle name="Финансовый 3 2 3 2" xfId="623"/>
    <cellStyle name="Финансовый 3 2 4" xfId="624"/>
    <cellStyle name="Финансовый 3 2 5" xfId="625"/>
    <cellStyle name="Финансовый 3 3" xfId="626"/>
    <cellStyle name="Финансовый 3 3 2" xfId="627"/>
    <cellStyle name="Финансовый 3 3 2 2" xfId="628"/>
    <cellStyle name="Финансовый 3 3 3" xfId="629"/>
    <cellStyle name="Финансовый 3 3 3 2" xfId="630"/>
    <cellStyle name="Финансовый 3 3 4" xfId="631"/>
    <cellStyle name="Финансовый 3 3 5" xfId="632"/>
    <cellStyle name="Финансовый 3 4" xfId="633"/>
    <cellStyle name="Финансовый 3 4 2" xfId="634"/>
    <cellStyle name="Финансовый 3 4 2 2" xfId="635"/>
    <cellStyle name="Финансовый 3 4 3" xfId="636"/>
    <cellStyle name="Финансовый 3 4 4" xfId="637"/>
    <cellStyle name="Финансовый 3 5" xfId="638"/>
    <cellStyle name="Финансовый 3 5 2" xfId="639"/>
    <cellStyle name="Финансовый 3 6" xfId="640"/>
    <cellStyle name="Финансовый 3 6 2" xfId="641"/>
    <cellStyle name="Финансовый 3 7" xfId="642"/>
    <cellStyle name="Финансовый 3 8" xfId="643"/>
    <cellStyle name="Финансовый 4" xfId="6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5"/>
    <pageSetUpPr fitToPage="1"/>
  </sheetPr>
  <dimension ref="A1:G58"/>
  <sheetViews>
    <sheetView tabSelected="1" zoomScale="91" workbookViewId="0">
      <selection activeCell="A33" sqref="A33:E46"/>
    </sheetView>
  </sheetViews>
  <sheetFormatPr defaultRowHeight="15"/>
  <cols>
    <col min="1" max="1" width="8.28515625" customWidth="1"/>
    <col min="2" max="2" width="68" customWidth="1"/>
    <col min="3" max="3" width="15.7109375" style="1" bestFit="1" customWidth="1"/>
    <col min="4" max="4" width="15.7109375" bestFit="1" customWidth="1"/>
    <col min="5" max="5" width="16.5703125" bestFit="1" customWidth="1"/>
    <col min="6" max="6" width="12.7109375" customWidth="1"/>
    <col min="7" max="7" width="14.5703125" customWidth="1"/>
  </cols>
  <sheetData>
    <row r="1" spans="1:7" ht="15.75">
      <c r="A1" s="33" t="s">
        <v>0</v>
      </c>
      <c r="B1" s="33"/>
      <c r="C1" s="33"/>
      <c r="D1" s="33"/>
      <c r="E1" s="33"/>
    </row>
    <row r="2" spans="1:7" ht="15.75">
      <c r="A2" s="13"/>
      <c r="B2" s="14"/>
      <c r="C2" s="14"/>
      <c r="D2" s="14"/>
      <c r="E2" s="15" t="s">
        <v>1</v>
      </c>
    </row>
    <row r="3" spans="1:7" ht="31.5">
      <c r="A3" s="16" t="s">
        <v>2</v>
      </c>
      <c r="B3" s="16" t="s">
        <v>3</v>
      </c>
      <c r="C3" s="16" t="s">
        <v>4</v>
      </c>
      <c r="D3" s="16" t="s">
        <v>5</v>
      </c>
      <c r="E3" s="16" t="s">
        <v>6</v>
      </c>
    </row>
    <row r="4" spans="1:7" ht="15.75">
      <c r="A4" s="17">
        <v>1</v>
      </c>
      <c r="B4" s="16">
        <v>2</v>
      </c>
      <c r="C4" s="16">
        <v>3</v>
      </c>
      <c r="D4" s="16">
        <v>4</v>
      </c>
      <c r="E4" s="16">
        <v>5</v>
      </c>
    </row>
    <row r="5" spans="1:7" s="2" customFormat="1" ht="15.75">
      <c r="A5" s="18"/>
      <c r="B5" s="19" t="s">
        <v>7</v>
      </c>
      <c r="C5" s="19"/>
      <c r="D5" s="19"/>
      <c r="E5" s="20"/>
    </row>
    <row r="6" spans="1:7" ht="15.75">
      <c r="A6" s="17"/>
      <c r="B6" s="21" t="s">
        <v>8</v>
      </c>
      <c r="C6" s="22">
        <f>C7+C8+C9+C10+C11+C12+C13+C14+C15</f>
        <v>5802800</v>
      </c>
      <c r="D6" s="22">
        <f>D7+D8+D9+D10+D11+D12+D13+D14+D15</f>
        <v>5532038.0900000008</v>
      </c>
      <c r="E6" s="22">
        <f>E7+E8+E9+E10+E11+E12+E13+E14+E15</f>
        <v>5613552.7400000002</v>
      </c>
      <c r="F6" s="3"/>
    </row>
    <row r="7" spans="1:7" ht="15.75">
      <c r="A7" s="23">
        <v>1</v>
      </c>
      <c r="B7" s="24" t="s">
        <v>9</v>
      </c>
      <c r="C7" s="25">
        <v>3733868.58</v>
      </c>
      <c r="D7" s="25">
        <f>3363615.24+16026.47</f>
        <v>3379641.7100000004</v>
      </c>
      <c r="E7" s="25">
        <v>3376911.78</v>
      </c>
    </row>
    <row r="8" spans="1:7" ht="31.5">
      <c r="A8" s="23">
        <v>2</v>
      </c>
      <c r="B8" s="24" t="s">
        <v>10</v>
      </c>
      <c r="C8" s="25">
        <v>29455.03</v>
      </c>
      <c r="D8" s="25">
        <v>26909.759999999998</v>
      </c>
      <c r="E8" s="25">
        <v>28362.43</v>
      </c>
    </row>
    <row r="9" spans="1:7" ht="15.75">
      <c r="A9" s="23">
        <v>3</v>
      </c>
      <c r="B9" s="24" t="s">
        <v>11</v>
      </c>
      <c r="C9" s="25">
        <v>630773</v>
      </c>
      <c r="D9" s="25">
        <v>673134</v>
      </c>
      <c r="E9" s="25">
        <v>716027</v>
      </c>
    </row>
    <row r="10" spans="1:7" ht="31.5">
      <c r="A10" s="23">
        <v>4</v>
      </c>
      <c r="B10" s="24" t="s">
        <v>12</v>
      </c>
      <c r="C10" s="32">
        <v>0</v>
      </c>
      <c r="D10" s="32">
        <v>0</v>
      </c>
      <c r="E10" s="32">
        <v>0</v>
      </c>
      <c r="F10" s="4"/>
    </row>
    <row r="11" spans="1:7" ht="15.75">
      <c r="A11" s="23">
        <v>4</v>
      </c>
      <c r="B11" s="24" t="s">
        <v>13</v>
      </c>
      <c r="C11" s="25">
        <v>12306.46</v>
      </c>
      <c r="D11" s="25">
        <v>34026</v>
      </c>
      <c r="E11" s="25">
        <v>36309</v>
      </c>
      <c r="F11" s="4"/>
    </row>
    <row r="12" spans="1:7" ht="15.75">
      <c r="A12" s="23">
        <v>5</v>
      </c>
      <c r="B12" s="24" t="s">
        <v>14</v>
      </c>
      <c r="C12" s="25">
        <v>114950.32</v>
      </c>
      <c r="D12" s="25">
        <v>163545</v>
      </c>
      <c r="E12" s="25">
        <v>174515</v>
      </c>
      <c r="F12" s="4"/>
    </row>
    <row r="13" spans="1:7" ht="15.75">
      <c r="A13" s="23">
        <v>6</v>
      </c>
      <c r="B13" s="24" t="s">
        <v>15</v>
      </c>
      <c r="C13" s="25">
        <v>692070.61</v>
      </c>
      <c r="D13" s="25">
        <v>646221.62</v>
      </c>
      <c r="E13" s="25">
        <v>654917.53</v>
      </c>
      <c r="F13" s="4"/>
    </row>
    <row r="14" spans="1:7" ht="15.75">
      <c r="A14" s="23">
        <v>7</v>
      </c>
      <c r="B14" s="24" t="s">
        <v>16</v>
      </c>
      <c r="C14" s="25">
        <v>497846</v>
      </c>
      <c r="D14" s="25">
        <v>516110</v>
      </c>
      <c r="E14" s="25">
        <v>533130</v>
      </c>
    </row>
    <row r="15" spans="1:7" ht="15.75">
      <c r="A15" s="23">
        <v>8</v>
      </c>
      <c r="B15" s="24" t="s">
        <v>17</v>
      </c>
      <c r="C15" s="25">
        <v>91530</v>
      </c>
      <c r="D15" s="25">
        <v>92450</v>
      </c>
      <c r="E15" s="25">
        <v>93380</v>
      </c>
    </row>
    <row r="16" spans="1:7" ht="15.75">
      <c r="A16" s="26"/>
      <c r="B16" s="21" t="s">
        <v>18</v>
      </c>
      <c r="C16" s="22">
        <f>C17+C18+C19+C20+C21+C22+C23+C24+C25+C26+C27+C28+C29</f>
        <v>871392.35000000009</v>
      </c>
      <c r="D16" s="22">
        <f>D17+D18+D19+D20+D21+D22+D23+D24+D25+D26+D27+D28+D29</f>
        <v>728086.3600000001</v>
      </c>
      <c r="E16" s="22">
        <f>E17+E18+E19+E20+E21+E22+E23+E24+E25+E26+E27+E28+E29</f>
        <v>700452.74000000011</v>
      </c>
      <c r="F16" s="3"/>
      <c r="G16" s="3"/>
    </row>
    <row r="17" spans="1:6" ht="47.25">
      <c r="A17" s="23">
        <v>9</v>
      </c>
      <c r="B17" s="24" t="s">
        <v>19</v>
      </c>
      <c r="C17" s="27">
        <v>1989.38</v>
      </c>
      <c r="D17" s="27">
        <v>4745.09</v>
      </c>
      <c r="E17" s="25">
        <v>4934.8999999999996</v>
      </c>
    </row>
    <row r="18" spans="1:6" ht="78.75">
      <c r="A18" s="23">
        <v>10</v>
      </c>
      <c r="B18" s="24" t="s">
        <v>20</v>
      </c>
      <c r="C18" s="27">
        <v>460611.62</v>
      </c>
      <c r="D18" s="27">
        <v>450611.62</v>
      </c>
      <c r="E18" s="25">
        <v>450611.62</v>
      </c>
    </row>
    <row r="19" spans="1:6" ht="78.75">
      <c r="A19" s="23">
        <v>11</v>
      </c>
      <c r="B19" s="24" t="s">
        <v>21</v>
      </c>
      <c r="C19" s="27">
        <v>23545.61</v>
      </c>
      <c r="D19" s="27">
        <v>23545.61</v>
      </c>
      <c r="E19" s="25">
        <v>23545.61</v>
      </c>
    </row>
    <row r="20" spans="1:6" ht="63">
      <c r="A20" s="23">
        <v>12</v>
      </c>
      <c r="B20" s="24" t="s">
        <v>22</v>
      </c>
      <c r="C20" s="27">
        <v>49121.1</v>
      </c>
      <c r="D20" s="27">
        <v>73545.97</v>
      </c>
      <c r="E20" s="25">
        <v>76372.63</v>
      </c>
      <c r="F20" s="5"/>
    </row>
    <row r="21" spans="1:6" ht="47.25">
      <c r="A21" s="23">
        <v>13</v>
      </c>
      <c r="B21" s="24" t="s">
        <v>23</v>
      </c>
      <c r="C21" s="27">
        <v>3627.11</v>
      </c>
      <c r="D21" s="27">
        <v>6841.47</v>
      </c>
      <c r="E21" s="27">
        <v>0</v>
      </c>
      <c r="F21" s="5"/>
    </row>
    <row r="22" spans="1:6" ht="78.75">
      <c r="A22" s="23">
        <v>14</v>
      </c>
      <c r="B22" s="24" t="s">
        <v>24</v>
      </c>
      <c r="C22" s="27">
        <v>4055.75</v>
      </c>
      <c r="D22" s="27">
        <v>4055.75</v>
      </c>
      <c r="E22" s="25">
        <v>4055.75</v>
      </c>
    </row>
    <row r="23" spans="1:6" ht="15.75">
      <c r="A23" s="23">
        <v>15</v>
      </c>
      <c r="B23" s="24" t="s">
        <v>25</v>
      </c>
      <c r="C23" s="27">
        <v>1421.06</v>
      </c>
      <c r="D23" s="25">
        <v>1421.06</v>
      </c>
      <c r="E23" s="25">
        <v>1421.06</v>
      </c>
    </row>
    <row r="24" spans="1:6" ht="31.5">
      <c r="A24" s="23">
        <v>16</v>
      </c>
      <c r="B24" s="24" t="s">
        <v>26</v>
      </c>
      <c r="C24" s="27">
        <v>49641.37</v>
      </c>
      <c r="D24" s="25">
        <v>14122.86</v>
      </c>
      <c r="E24" s="25">
        <v>13622.71</v>
      </c>
    </row>
    <row r="25" spans="1:6" ht="78.75">
      <c r="A25" s="23">
        <v>17</v>
      </c>
      <c r="B25" s="24" t="s">
        <v>27</v>
      </c>
      <c r="C25" s="27">
        <v>35205.99</v>
      </c>
      <c r="D25" s="25">
        <v>6228.93</v>
      </c>
      <c r="E25" s="25">
        <v>4750.68</v>
      </c>
    </row>
    <row r="26" spans="1:6" ht="31.5">
      <c r="A26" s="23">
        <v>18</v>
      </c>
      <c r="B26" s="24" t="s">
        <v>28</v>
      </c>
      <c r="C26" s="27">
        <f>134036.67+5500</f>
        <v>139536.67000000001</v>
      </c>
      <c r="D26" s="25">
        <f>79933.18+25500</f>
        <v>105433.18</v>
      </c>
      <c r="E26" s="25">
        <v>83122.5</v>
      </c>
    </row>
    <row r="27" spans="1:6" ht="15.75">
      <c r="A27" s="23">
        <v>19</v>
      </c>
      <c r="B27" s="24" t="s">
        <v>29</v>
      </c>
      <c r="C27" s="27">
        <v>11939</v>
      </c>
      <c r="D27" s="25">
        <v>12702</v>
      </c>
      <c r="E27" s="25">
        <v>12811</v>
      </c>
    </row>
    <row r="28" spans="1:6" ht="15.75">
      <c r="A28" s="23">
        <v>20</v>
      </c>
      <c r="B28" s="24" t="s">
        <v>30</v>
      </c>
      <c r="C28" s="27">
        <v>83316.929999999993</v>
      </c>
      <c r="D28" s="25">
        <v>23552.560000000001</v>
      </c>
      <c r="E28" s="25">
        <v>23991.48</v>
      </c>
    </row>
    <row r="29" spans="1:6" ht="15.75">
      <c r="A29" s="23">
        <v>21</v>
      </c>
      <c r="B29" s="24" t="s">
        <v>31</v>
      </c>
      <c r="C29" s="27">
        <v>7380.76</v>
      </c>
      <c r="D29" s="25">
        <v>1280.26</v>
      </c>
      <c r="E29" s="25">
        <v>1212.8</v>
      </c>
    </row>
    <row r="30" spans="1:6" ht="15.75">
      <c r="A30" s="23">
        <v>22</v>
      </c>
      <c r="B30" s="21" t="s">
        <v>32</v>
      </c>
      <c r="C30" s="28">
        <f>C6+C16</f>
        <v>6674192.3499999996</v>
      </c>
      <c r="D30" s="28">
        <f>D6+D16</f>
        <v>6260124.4500000011</v>
      </c>
      <c r="E30" s="28">
        <f>E6+E16</f>
        <v>6314005.4800000004</v>
      </c>
      <c r="F30" s="3"/>
    </row>
    <row r="31" spans="1:6" ht="15.75">
      <c r="A31" s="23">
        <v>23</v>
      </c>
      <c r="B31" s="21" t="s">
        <v>33</v>
      </c>
      <c r="C31" s="29">
        <v>12343269.640000001</v>
      </c>
      <c r="D31" s="29">
        <f>9831725.39+484500</f>
        <v>10316225.390000001</v>
      </c>
      <c r="E31" s="29">
        <v>6909963.0800000001</v>
      </c>
    </row>
    <row r="32" spans="1:6" ht="15.75">
      <c r="A32" s="30">
        <v>24</v>
      </c>
      <c r="B32" s="31" t="s">
        <v>34</v>
      </c>
      <c r="C32" s="28">
        <f>C30+C31</f>
        <v>19017461.990000002</v>
      </c>
      <c r="D32" s="28">
        <f>D30+D31</f>
        <v>16576349.840000002</v>
      </c>
      <c r="E32" s="28">
        <f>E30+E31</f>
        <v>13223968.560000001</v>
      </c>
      <c r="F32" s="6"/>
    </row>
    <row r="33" spans="1:6" s="2" customFormat="1" ht="15.75">
      <c r="A33" s="36" t="s">
        <v>35</v>
      </c>
      <c r="B33" s="36"/>
      <c r="C33" s="36"/>
      <c r="D33" s="36"/>
      <c r="E33" s="36"/>
      <c r="F33" s="7"/>
    </row>
    <row r="34" spans="1:6" ht="15.75">
      <c r="A34" s="37" t="s">
        <v>36</v>
      </c>
      <c r="B34" s="38" t="s">
        <v>37</v>
      </c>
      <c r="C34" s="27">
        <v>1322617.3799999999</v>
      </c>
      <c r="D34" s="25">
        <v>918208.5</v>
      </c>
      <c r="E34" s="25">
        <v>889031.17</v>
      </c>
    </row>
    <row r="35" spans="1:6" ht="15.75">
      <c r="A35" s="37" t="s">
        <v>38</v>
      </c>
      <c r="B35" s="38" t="s">
        <v>39</v>
      </c>
      <c r="C35" s="27">
        <v>158656.96000000002</v>
      </c>
      <c r="D35" s="25">
        <v>127160.93</v>
      </c>
      <c r="E35" s="25">
        <v>127229.57999999999</v>
      </c>
    </row>
    <row r="36" spans="1:6" ht="15.75">
      <c r="A36" s="37" t="s">
        <v>40</v>
      </c>
      <c r="B36" s="38" t="s">
        <v>41</v>
      </c>
      <c r="C36" s="27">
        <v>2323256.7399999998</v>
      </c>
      <c r="D36" s="25">
        <v>1075190.1299999999</v>
      </c>
      <c r="E36" s="25">
        <v>578012.00000000012</v>
      </c>
    </row>
    <row r="37" spans="1:6" ht="15.75">
      <c r="A37" s="37" t="s">
        <v>42</v>
      </c>
      <c r="B37" s="38" t="s">
        <v>43</v>
      </c>
      <c r="C37" s="27">
        <v>1106290.3900000001</v>
      </c>
      <c r="D37" s="25">
        <v>562274.90000000014</v>
      </c>
      <c r="E37" s="25">
        <v>453898.45000000007</v>
      </c>
    </row>
    <row r="38" spans="1:6" ht="15.75">
      <c r="A38" s="37" t="s">
        <v>44</v>
      </c>
      <c r="B38" s="38" t="s">
        <v>45</v>
      </c>
      <c r="C38" s="27">
        <v>10714673.149999999</v>
      </c>
      <c r="D38" s="25">
        <v>10274083.359999999</v>
      </c>
      <c r="E38" s="25">
        <v>7477945.6600000001</v>
      </c>
    </row>
    <row r="39" spans="1:6" ht="15.75">
      <c r="A39" s="37" t="s">
        <v>46</v>
      </c>
      <c r="B39" s="38" t="s">
        <v>47</v>
      </c>
      <c r="C39" s="27">
        <v>623291.83999999985</v>
      </c>
      <c r="D39" s="25">
        <v>474592.91000000003</v>
      </c>
      <c r="E39" s="25">
        <v>475474.87000000005</v>
      </c>
    </row>
    <row r="40" spans="1:6" ht="15.75">
      <c r="A40" s="37" t="s">
        <v>48</v>
      </c>
      <c r="B40" s="38" t="s">
        <v>49</v>
      </c>
      <c r="C40" s="27">
        <v>3051846.2100000004</v>
      </c>
      <c r="D40" s="25">
        <v>2506632.2999999998</v>
      </c>
      <c r="E40" s="25">
        <v>2454230.2400000002</v>
      </c>
    </row>
    <row r="41" spans="1:6" ht="15.75">
      <c r="A41" s="37" t="s">
        <v>50</v>
      </c>
      <c r="B41" s="39" t="s">
        <v>51</v>
      </c>
      <c r="C41" s="27">
        <v>287949.56999999995</v>
      </c>
      <c r="D41" s="25">
        <v>236591.02</v>
      </c>
      <c r="E41" s="25">
        <v>236748.31999999998</v>
      </c>
    </row>
    <row r="42" spans="1:6" ht="15.75">
      <c r="A42" s="37" t="s">
        <v>52</v>
      </c>
      <c r="B42" s="39" t="s">
        <v>53</v>
      </c>
      <c r="C42" s="27">
        <v>23298</v>
      </c>
      <c r="D42" s="25">
        <v>21698</v>
      </c>
      <c r="E42" s="25">
        <v>21698</v>
      </c>
    </row>
    <row r="43" spans="1:6" ht="15.75">
      <c r="A43" s="37" t="s">
        <v>54</v>
      </c>
      <c r="B43" s="39" t="s">
        <v>55</v>
      </c>
      <c r="C43" s="27">
        <v>52150.080000000002</v>
      </c>
      <c r="D43" s="25">
        <v>254800.01</v>
      </c>
      <c r="E43" s="25">
        <v>254800</v>
      </c>
    </row>
    <row r="44" spans="1:6" ht="15.75">
      <c r="A44" s="37"/>
      <c r="B44" s="39"/>
      <c r="C44" s="27">
        <v>0</v>
      </c>
      <c r="D44" s="25">
        <v>175117.77999999997</v>
      </c>
      <c r="E44" s="25">
        <v>318900.26999999996</v>
      </c>
    </row>
    <row r="45" spans="1:6" s="2" customFormat="1" ht="15.75">
      <c r="A45" s="18"/>
      <c r="B45" s="40" t="s">
        <v>56</v>
      </c>
      <c r="C45" s="22">
        <f>SUM(C34:C43)</f>
        <v>19664030.319999997</v>
      </c>
      <c r="D45" s="22">
        <f>SUM(D34:D44)</f>
        <v>16626349.84</v>
      </c>
      <c r="E45" s="22">
        <f>SUM(E34:E44)</f>
        <v>13287968.559999999</v>
      </c>
    </row>
    <row r="46" spans="1:6" s="2" customFormat="1" ht="15.75">
      <c r="A46" s="18"/>
      <c r="B46" s="40" t="s">
        <v>57</v>
      </c>
      <c r="C46" s="22">
        <f t="shared" ref="C46:D46" si="0">C32-C45</f>
        <v>-646568.32999999449</v>
      </c>
      <c r="D46" s="22">
        <f t="shared" si="0"/>
        <v>-49999.999999998137</v>
      </c>
      <c r="E46" s="22">
        <f>E32-E45</f>
        <v>-63999.999999998137</v>
      </c>
    </row>
    <row r="49" spans="1:7" ht="13.15" customHeight="1">
      <c r="A49" s="34" t="s">
        <v>58</v>
      </c>
      <c r="B49" s="35"/>
      <c r="C49" s="8"/>
      <c r="D49" s="8"/>
      <c r="E49" s="8"/>
      <c r="F49" s="8"/>
      <c r="G49" s="8"/>
    </row>
    <row r="50" spans="1:7" ht="13.15" customHeight="1">
      <c r="A50" s="9" t="s">
        <v>59</v>
      </c>
      <c r="B50" s="10"/>
      <c r="C50" s="8"/>
      <c r="D50" s="8"/>
      <c r="E50" s="8"/>
      <c r="F50" s="8"/>
      <c r="G50" s="8"/>
    </row>
    <row r="51" spans="1:7" ht="13.15" customHeight="1">
      <c r="A51" s="9" t="s">
        <v>60</v>
      </c>
      <c r="B51" s="10"/>
      <c r="C51" s="8"/>
      <c r="D51" s="8"/>
      <c r="E51" s="8" t="s">
        <v>61</v>
      </c>
      <c r="F51" s="8"/>
      <c r="G51" s="8"/>
    </row>
    <row r="52" spans="1:7" ht="15.75">
      <c r="A52" s="9"/>
      <c r="B52" s="11"/>
      <c r="C52" s="11"/>
      <c r="D52" s="11"/>
      <c r="E52" s="12"/>
    </row>
    <row r="53" spans="1:7" ht="15.75">
      <c r="A53" s="9"/>
      <c r="B53" s="11"/>
      <c r="C53" s="11"/>
      <c r="D53" s="11"/>
      <c r="E53" s="12"/>
    </row>
    <row r="54" spans="1:7" ht="15.75">
      <c r="A54" s="9"/>
      <c r="B54" s="11"/>
      <c r="C54" s="11"/>
      <c r="D54" s="11"/>
      <c r="E54" s="12"/>
    </row>
    <row r="55" spans="1:7" ht="15.75">
      <c r="A55" s="9"/>
      <c r="B55" s="11"/>
      <c r="C55" s="11"/>
      <c r="D55" s="11"/>
      <c r="E55" s="12"/>
    </row>
    <row r="56" spans="1:7" ht="15.75">
      <c r="A56" s="9"/>
      <c r="B56" s="11"/>
      <c r="C56" s="11"/>
      <c r="D56" s="11"/>
      <c r="E56" s="12"/>
    </row>
    <row r="58" spans="1:7">
      <c r="E58" s="3"/>
    </row>
  </sheetData>
  <mergeCells count="3">
    <mergeCell ref="A1:E1"/>
    <mergeCell ref="A33:E33"/>
    <mergeCell ref="A49:B49"/>
  </mergeCells>
  <pageMargins left="1.1811023622047248" right="0.23622047244094491" top="0.39370078740157477" bottom="0.19685039370078738" header="0.23622047244094491" footer="0.19685039370078738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</vt:lpstr>
      <vt:lpstr>'Лист1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Еремина Екатерина Леонидовна</dc:creator>
  <cp:lastModifiedBy>S.Karaeva</cp:lastModifiedBy>
  <cp:revision>1</cp:revision>
  <cp:lastPrinted>2023-10-30T10:33:42Z</cp:lastPrinted>
  <dcterms:created xsi:type="dcterms:W3CDTF">2006-09-28T05:33:49Z</dcterms:created>
  <dcterms:modified xsi:type="dcterms:W3CDTF">2023-10-30T10:39:30Z</dcterms:modified>
</cp:coreProperties>
</file>